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0" yWindow="0" windowWidth="28800" windowHeight="12330"/>
  </bookViews>
  <sheets>
    <sheet name="04-5-1" sheetId="3" r:id="rId1"/>
    <sheet name="08-2-4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6" i="4" l="1"/>
  <c r="O16" i="4"/>
  <c r="O13" i="4" s="1"/>
  <c r="M16" i="4"/>
  <c r="R13" i="4"/>
  <c r="M13" i="4"/>
  <c r="J13" i="4"/>
  <c r="I13" i="4"/>
  <c r="F13" i="4"/>
  <c r="R16" i="3" l="1"/>
  <c r="O16" i="3"/>
  <c r="M16" i="3"/>
  <c r="J13" i="3"/>
  <c r="I13" i="3"/>
  <c r="F13" i="3"/>
</calcChain>
</file>

<file path=xl/sharedStrings.xml><?xml version="1.0" encoding="utf-8"?>
<sst xmlns="http://schemas.openxmlformats.org/spreadsheetml/2006/main" count="187" uniqueCount="56">
  <si>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</si>
  <si>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</si>
  <si>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</si>
  <si>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</si>
  <si>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1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</si>
  <si>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</si>
  <si>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</si>
  <si>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</si>
  <si>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</si>
  <si>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</si>
  <si>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</si>
  <si>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</si>
  <si>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</si>
  <si>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</si>
  <si>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</si>
  <si>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</si>
  <si>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</si>
  <si>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</si>
  <si>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</si>
  <si>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</si>
  <si>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</si>
  <si>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</si>
  <si>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</si>
  <si>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</si>
  <si>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</si>
  <si>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</si>
  <si>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</si>
  <si>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</si>
  <si>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</si>
  <si>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</si>
  <si>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</si>
  <si>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</si>
  <si>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</si>
  <si>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</si>
  <si>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ԳՀ</t>
  </si>
  <si>
    <t>2. Ծրագրի անվանումը՝ Ճանապարհային տրանսպորտ</t>
  </si>
  <si>
    <t>04</t>
  </si>
  <si>
    <t>5</t>
  </si>
  <si>
    <t>ԾԱՆՈՒՑՈՒՄ
ԱՇՈՑՔԻ ՀԱՄԱՅՆՔԱՊԵՏՐԱՆԻ 2026 ԹՎԱԿԱՆԻ ԳՆՈՒՄՆԵՐԻ ՊԼԱՆՈՒՄ 
ՓՈՓՈԽՈՒԹՅՈՒՆՆԵՐԻ ԵՎ ԼՐԱՑՈՒՄՆԵՐԻ ՄԱՍԻՆ</t>
  </si>
  <si>
    <t>դրամ</t>
  </si>
  <si>
    <t>Նախագծահետազոտական ծախսեր</t>
  </si>
  <si>
    <t>71241200/5</t>
  </si>
  <si>
    <t>ՀՀ Շիրակի մարզի Աշոցք համայնքի Բավրա, Ղազանչի, Ցողամարգ, Կաքավասար և Ձորաշեն բնակավայրերի փոոցների տուֆ քարով սալարկման աշխատանքների նախագծանախահաշվային փաստաթղթերի կազմման ծառայություններ</t>
  </si>
  <si>
    <t>ՀՀ Շիրակի մարզի Աշոցք համայնքի Բավրա, Փոքր Սարիար, Կաքավասար և Ձորաշեն բնակավայրերի փոոցների տուֆ քարով սալարկման աշխատանքների նախագծանախահաշվային փաստաթղթերի կազմման ծառայություններ</t>
  </si>
  <si>
    <t>- 7350000</t>
  </si>
  <si>
    <t>- 7,350.00</t>
  </si>
  <si>
    <t>-7,350.00</t>
  </si>
  <si>
    <t>2. Ծրագրի անվանումը՝ Այլ մշակութային կազմակերպություններ</t>
  </si>
  <si>
    <t>08</t>
  </si>
  <si>
    <t>2</t>
  </si>
  <si>
    <t>4</t>
  </si>
  <si>
    <t>Հատուկ նպատակային այլ նյութեր</t>
  </si>
  <si>
    <t>Կրկեսային (լարախաղացի)  ծառայություն</t>
  </si>
  <si>
    <t>ՄԱ</t>
  </si>
  <si>
    <t>92341100/1</t>
  </si>
  <si>
    <t>71241200/8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</si>
</sst>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  <font>
      <sz val="7.5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49" fontId="3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/>
    </xf>
    <xf numFmtId="0" fontId="0" fillId="2" borderId="0" xfId="0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0" fillId="0" borderId="0" xfId="0" applyBorder="1"/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2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topLeftCell="A11" zoomScale="110" zoomScaleNormal="110" workbookViewId="0">
      <selection activeCell="N18" sqref="N18"/>
    </sheetView>
  </sheetViews>
  <sheetFormatPr defaultRowHeight="15" x14ac:dyDescent="0.25"/>
  <cols>
    <col min="1" max="2" width="9.140625" style="1"/>
    <col min="3" max="3" width="14.7109375" style="1" customWidth="1"/>
    <col min="4" max="15" width="9.140625" style="1"/>
    <col min="16" max="16" width="9" style="7" customWidth="1"/>
    <col min="17" max="16384" width="9.140625" style="1"/>
  </cols>
  <sheetData>
    <row r="1" spans="1:19" ht="52.5" customHeight="1" x14ac:dyDescent="0.3">
      <c r="A1" s="31" t="s">
        <v>38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x14ac:dyDescent="0.2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x14ac:dyDescent="0.25">
      <c r="A4" s="33" t="s">
        <v>35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x14ac:dyDescent="0.25">
      <c r="A5" s="33" t="s">
        <v>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x14ac:dyDescent="0.25">
      <c r="A6" s="27" t="s">
        <v>2</v>
      </c>
      <c r="B6" s="27"/>
      <c r="C6" s="27"/>
      <c r="D6" s="27"/>
      <c r="E6" s="27"/>
      <c r="F6" s="27"/>
      <c r="G6" s="27"/>
      <c r="H6" s="27"/>
      <c r="I6" s="28"/>
      <c r="J6" s="2" t="s">
        <v>36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x14ac:dyDescent="0.25">
      <c r="A7" s="27" t="s">
        <v>3</v>
      </c>
      <c r="B7" s="27"/>
      <c r="C7" s="27"/>
      <c r="D7" s="27"/>
      <c r="E7" s="27"/>
      <c r="F7" s="27"/>
      <c r="G7" s="27"/>
      <c r="H7" s="27"/>
      <c r="I7" s="28"/>
      <c r="J7" s="2" t="s">
        <v>37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x14ac:dyDescent="0.25">
      <c r="A8" s="27" t="s">
        <v>5</v>
      </c>
      <c r="B8" s="27"/>
      <c r="C8" s="27"/>
      <c r="D8" s="27"/>
      <c r="E8" s="27"/>
      <c r="F8" s="27"/>
      <c r="G8" s="27"/>
      <c r="H8" s="27"/>
      <c r="I8" s="28"/>
      <c r="J8" s="2" t="s">
        <v>4</v>
      </c>
      <c r="K8" s="29"/>
      <c r="L8" s="30"/>
      <c r="M8" s="30"/>
      <c r="N8" s="30"/>
      <c r="O8" s="30"/>
      <c r="P8" s="30"/>
      <c r="Q8" s="30"/>
      <c r="R8" s="30"/>
      <c r="S8" s="30"/>
    </row>
    <row r="9" spans="1:19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 ht="57.75" customHeight="1" x14ac:dyDescent="0.25">
      <c r="A10" s="39" t="s">
        <v>6</v>
      </c>
      <c r="B10" s="38" t="s">
        <v>7</v>
      </c>
      <c r="C10" s="38"/>
      <c r="D10" s="38"/>
      <c r="E10" s="38"/>
      <c r="F10" s="38"/>
      <c r="G10" s="38" t="s">
        <v>8</v>
      </c>
      <c r="H10" s="39"/>
      <c r="I10" s="39"/>
      <c r="J10" s="38" t="s">
        <v>9</v>
      </c>
      <c r="K10" s="38" t="s">
        <v>10</v>
      </c>
      <c r="L10" s="39"/>
      <c r="M10" s="39"/>
      <c r="N10" s="38" t="s">
        <v>11</v>
      </c>
      <c r="O10" s="39"/>
      <c r="P10" s="38" t="s">
        <v>12</v>
      </c>
      <c r="Q10" s="39"/>
      <c r="R10" s="39"/>
      <c r="S10" s="39" t="s">
        <v>13</v>
      </c>
    </row>
    <row r="11" spans="1:19" ht="105" x14ac:dyDescent="0.25">
      <c r="A11" s="39"/>
      <c r="B11" s="3" t="s">
        <v>14</v>
      </c>
      <c r="C11" s="4" t="s">
        <v>15</v>
      </c>
      <c r="D11" s="3" t="s">
        <v>16</v>
      </c>
      <c r="E11" s="3" t="s">
        <v>17</v>
      </c>
      <c r="F11" s="3" t="s">
        <v>18</v>
      </c>
      <c r="G11" s="4" t="s">
        <v>19</v>
      </c>
      <c r="H11" s="3" t="s">
        <v>20</v>
      </c>
      <c r="I11" s="3" t="s">
        <v>21</v>
      </c>
      <c r="J11" s="39"/>
      <c r="K11" s="4" t="s">
        <v>19</v>
      </c>
      <c r="L11" s="3" t="s">
        <v>20</v>
      </c>
      <c r="M11" s="3" t="s">
        <v>22</v>
      </c>
      <c r="N11" s="3" t="s">
        <v>23</v>
      </c>
      <c r="O11" s="3" t="s">
        <v>24</v>
      </c>
      <c r="P11" s="3" t="s">
        <v>25</v>
      </c>
      <c r="Q11" s="4" t="s">
        <v>6</v>
      </c>
      <c r="R11" s="3" t="s">
        <v>26</v>
      </c>
      <c r="S11" s="39"/>
    </row>
    <row r="12" spans="1:19" x14ac:dyDescent="0.25">
      <c r="A12" s="4"/>
      <c r="B12" s="4">
        <v>1</v>
      </c>
      <c r="C12" s="4">
        <v>2</v>
      </c>
      <c r="D12" s="4">
        <v>3</v>
      </c>
      <c r="E12" s="4">
        <v>4</v>
      </c>
      <c r="F12" s="4">
        <v>5</v>
      </c>
      <c r="G12" s="4">
        <v>6</v>
      </c>
      <c r="H12" s="4">
        <v>7</v>
      </c>
      <c r="I12" s="4">
        <v>8</v>
      </c>
      <c r="J12" s="3">
        <v>9</v>
      </c>
      <c r="K12" s="4">
        <v>10</v>
      </c>
      <c r="L12" s="4">
        <v>11</v>
      </c>
      <c r="M12" s="4">
        <v>12</v>
      </c>
      <c r="N12" s="4">
        <v>13</v>
      </c>
      <c r="O12" s="3">
        <v>14</v>
      </c>
      <c r="P12" s="4">
        <v>15</v>
      </c>
      <c r="Q12" s="4">
        <v>16</v>
      </c>
      <c r="R12" s="3">
        <v>17</v>
      </c>
      <c r="S12" s="4">
        <v>18</v>
      </c>
    </row>
    <row r="13" spans="1:19" x14ac:dyDescent="0.25">
      <c r="A13" s="4"/>
      <c r="B13" s="4"/>
      <c r="C13" s="4" t="s">
        <v>27</v>
      </c>
      <c r="D13" s="4" t="s">
        <v>28</v>
      </c>
      <c r="E13" s="4" t="s">
        <v>28</v>
      </c>
      <c r="F13" s="5">
        <f>F16</f>
        <v>0</v>
      </c>
      <c r="G13" s="4" t="s">
        <v>28</v>
      </c>
      <c r="H13" s="4" t="s">
        <v>28</v>
      </c>
      <c r="I13" s="5">
        <f>+I16</f>
        <v>0</v>
      </c>
      <c r="J13" s="5">
        <f>J16</f>
        <v>0</v>
      </c>
      <c r="K13" s="4" t="s">
        <v>28</v>
      </c>
      <c r="L13" s="4" t="s">
        <v>28</v>
      </c>
      <c r="M13" s="5">
        <v>7350</v>
      </c>
      <c r="N13" s="4" t="s">
        <v>28</v>
      </c>
      <c r="O13" s="5">
        <v>7350</v>
      </c>
      <c r="P13" s="4" t="s">
        <v>28</v>
      </c>
      <c r="Q13" s="4" t="s">
        <v>28</v>
      </c>
      <c r="R13" s="5">
        <v>7350</v>
      </c>
      <c r="S13" s="4" t="s">
        <v>28</v>
      </c>
    </row>
    <row r="14" spans="1:19" x14ac:dyDescent="0.25">
      <c r="A14" s="40" t="s">
        <v>29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</row>
    <row r="15" spans="1:19" x14ac:dyDescent="0.25">
      <c r="A15" s="35" t="s">
        <v>30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x14ac:dyDescent="0.25">
      <c r="A16" s="4"/>
      <c r="B16" s="4"/>
      <c r="C16" s="4" t="s">
        <v>31</v>
      </c>
      <c r="D16" s="4" t="s">
        <v>28</v>
      </c>
      <c r="E16" s="4" t="s">
        <v>28</v>
      </c>
      <c r="F16" s="5">
        <v>0</v>
      </c>
      <c r="G16" s="4" t="s">
        <v>28</v>
      </c>
      <c r="H16" s="4" t="s">
        <v>28</v>
      </c>
      <c r="I16" s="5">
        <v>0</v>
      </c>
      <c r="J16" s="5">
        <v>0</v>
      </c>
      <c r="K16" s="4" t="s">
        <v>28</v>
      </c>
      <c r="L16" s="4" t="s">
        <v>28</v>
      </c>
      <c r="M16" s="5">
        <f>SUM(M18)</f>
        <v>0</v>
      </c>
      <c r="N16" s="4" t="s">
        <v>28</v>
      </c>
      <c r="O16" s="5">
        <f>SUM(O18)</f>
        <v>0</v>
      </c>
      <c r="P16" s="4" t="s">
        <v>28</v>
      </c>
      <c r="Q16" s="4" t="s">
        <v>28</v>
      </c>
      <c r="R16" s="5">
        <f>SUM(R18)</f>
        <v>0</v>
      </c>
      <c r="S16" s="4" t="s">
        <v>28</v>
      </c>
    </row>
    <row r="17" spans="1:19" x14ac:dyDescent="0.25">
      <c r="A17" s="36" t="s">
        <v>32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ht="157.5" x14ac:dyDescent="0.25">
      <c r="A18" s="6"/>
      <c r="B18" s="16" t="s">
        <v>41</v>
      </c>
      <c r="C18" s="16" t="s">
        <v>42</v>
      </c>
      <c r="D18" s="9" t="s">
        <v>39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  <c r="K18" s="10">
        <v>1</v>
      </c>
      <c r="L18" s="17" t="s">
        <v>44</v>
      </c>
      <c r="M18" s="18" t="s">
        <v>45</v>
      </c>
      <c r="N18" s="10">
        <v>1</v>
      </c>
      <c r="O18" s="18" t="s">
        <v>46</v>
      </c>
      <c r="P18" s="11" t="s">
        <v>40</v>
      </c>
      <c r="Q18" s="8">
        <v>5134</v>
      </c>
      <c r="R18" s="18" t="s">
        <v>46</v>
      </c>
      <c r="S18" s="12" t="s">
        <v>34</v>
      </c>
    </row>
    <row r="19" spans="1:19" x14ac:dyDescent="0.25">
      <c r="A19" s="35" t="s">
        <v>33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 x14ac:dyDescent="0.25">
      <c r="A20" s="4"/>
      <c r="B20" s="4"/>
      <c r="C20" s="4" t="s">
        <v>31</v>
      </c>
      <c r="D20" s="4" t="s">
        <v>28</v>
      </c>
      <c r="E20" s="4" t="s">
        <v>28</v>
      </c>
      <c r="F20" s="4" t="s">
        <v>28</v>
      </c>
      <c r="G20" s="4" t="s">
        <v>28</v>
      </c>
      <c r="H20" s="4" t="s">
        <v>28</v>
      </c>
      <c r="I20" s="4" t="s">
        <v>28</v>
      </c>
      <c r="J20" s="4" t="s">
        <v>28</v>
      </c>
      <c r="K20" s="4" t="s">
        <v>28</v>
      </c>
      <c r="L20" s="4" t="s">
        <v>28</v>
      </c>
      <c r="M20" s="4"/>
      <c r="N20" s="4" t="s">
        <v>28</v>
      </c>
      <c r="O20" s="4"/>
      <c r="P20" s="4" t="s">
        <v>28</v>
      </c>
      <c r="Q20" s="4" t="s">
        <v>28</v>
      </c>
      <c r="R20" s="4"/>
      <c r="S20" s="4" t="s">
        <v>28</v>
      </c>
    </row>
    <row r="21" spans="1:19" x14ac:dyDescent="0.25">
      <c r="A21" s="36" t="s">
        <v>32</v>
      </c>
      <c r="B21" s="36"/>
      <c r="C21" s="37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ht="154.5" customHeight="1" x14ac:dyDescent="0.25">
      <c r="A22" s="8"/>
      <c r="B22" s="16" t="s">
        <v>55</v>
      </c>
      <c r="C22" s="16" t="s">
        <v>43</v>
      </c>
      <c r="D22" s="9" t="s">
        <v>39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  <c r="K22" s="10">
        <v>1</v>
      </c>
      <c r="L22" s="10">
        <v>7350000</v>
      </c>
      <c r="M22" s="5">
        <v>7350</v>
      </c>
      <c r="N22" s="10">
        <v>1</v>
      </c>
      <c r="O22" s="5">
        <v>7350</v>
      </c>
      <c r="P22" s="11" t="s">
        <v>40</v>
      </c>
      <c r="Q22" s="8">
        <v>5134</v>
      </c>
      <c r="R22" s="5">
        <v>7350</v>
      </c>
      <c r="S22" s="12" t="s">
        <v>34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B22" sqref="B22"/>
    </sheetView>
  </sheetViews>
  <sheetFormatPr defaultRowHeight="15" x14ac:dyDescent="0.25"/>
  <cols>
    <col min="2" max="2" width="12.28515625" customWidth="1"/>
    <col min="3" max="3" width="17" customWidth="1"/>
    <col min="12" max="12" width="12.7109375" customWidth="1"/>
    <col min="13" max="13" width="10.5703125" bestFit="1" customWidth="1"/>
    <col min="16" max="16" width="11.28515625" customWidth="1"/>
    <col min="18" max="18" width="13.5703125" customWidth="1"/>
  </cols>
  <sheetData>
    <row r="1" spans="1:19" s="19" customFormat="1" ht="57" customHeight="1" x14ac:dyDescent="0.2">
      <c r="A1" s="49" t="s">
        <v>38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</row>
    <row r="2" spans="1:19" s="19" customFormat="1" ht="10.5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19" s="19" customFormat="1" ht="14.25" x14ac:dyDescent="0.2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</row>
    <row r="4" spans="1:19" s="19" customFormat="1" ht="14.25" x14ac:dyDescent="0.2">
      <c r="A4" s="51" t="s">
        <v>47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</row>
    <row r="5" spans="1:19" s="19" customFormat="1" ht="14.25" x14ac:dyDescent="0.2">
      <c r="A5" s="51" t="s">
        <v>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</row>
    <row r="6" spans="1:19" s="19" customFormat="1" ht="14.25" x14ac:dyDescent="0.25">
      <c r="A6" s="44" t="s">
        <v>2</v>
      </c>
      <c r="B6" s="44"/>
      <c r="C6" s="44"/>
      <c r="D6" s="44"/>
      <c r="E6" s="44"/>
      <c r="F6" s="44"/>
      <c r="G6" s="44"/>
      <c r="H6" s="44"/>
      <c r="I6" s="45"/>
      <c r="J6" s="20" t="s">
        <v>48</v>
      </c>
      <c r="K6" s="46"/>
      <c r="L6" s="47"/>
      <c r="M6" s="47"/>
      <c r="N6" s="47"/>
      <c r="O6" s="47"/>
      <c r="P6" s="47"/>
      <c r="Q6" s="47"/>
      <c r="R6" s="47"/>
      <c r="S6" s="47"/>
    </row>
    <row r="7" spans="1:19" s="19" customFormat="1" ht="14.25" x14ac:dyDescent="0.25">
      <c r="A7" s="44" t="s">
        <v>3</v>
      </c>
      <c r="B7" s="44"/>
      <c r="C7" s="44"/>
      <c r="D7" s="44"/>
      <c r="E7" s="44"/>
      <c r="F7" s="44"/>
      <c r="G7" s="44"/>
      <c r="H7" s="44"/>
      <c r="I7" s="45"/>
      <c r="J7" s="20" t="s">
        <v>49</v>
      </c>
      <c r="K7" s="46"/>
      <c r="L7" s="47"/>
      <c r="M7" s="47"/>
      <c r="N7" s="47"/>
      <c r="O7" s="47"/>
      <c r="P7" s="47"/>
      <c r="Q7" s="47"/>
      <c r="R7" s="47"/>
      <c r="S7" s="47"/>
    </row>
    <row r="8" spans="1:19" s="19" customFormat="1" ht="14.25" x14ac:dyDescent="0.25">
      <c r="A8" s="44" t="s">
        <v>5</v>
      </c>
      <c r="B8" s="44"/>
      <c r="C8" s="44"/>
      <c r="D8" s="44"/>
      <c r="E8" s="44"/>
      <c r="F8" s="44"/>
      <c r="G8" s="44"/>
      <c r="H8" s="44"/>
      <c r="I8" s="45"/>
      <c r="J8" s="20" t="s">
        <v>50</v>
      </c>
      <c r="K8" s="46"/>
      <c r="L8" s="47"/>
      <c r="M8" s="47"/>
      <c r="N8" s="47"/>
      <c r="O8" s="47"/>
      <c r="P8" s="47"/>
      <c r="Q8" s="47"/>
      <c r="R8" s="47"/>
      <c r="S8" s="47"/>
    </row>
    <row r="9" spans="1:19" s="19" customFormat="1" ht="10.5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</row>
    <row r="10" spans="1:19" s="19" customFormat="1" ht="10.5" x14ac:dyDescent="0.2">
      <c r="A10" s="43" t="s">
        <v>6</v>
      </c>
      <c r="B10" s="42" t="s">
        <v>7</v>
      </c>
      <c r="C10" s="42"/>
      <c r="D10" s="42"/>
      <c r="E10" s="42"/>
      <c r="F10" s="42"/>
      <c r="G10" s="42" t="s">
        <v>8</v>
      </c>
      <c r="H10" s="43"/>
      <c r="I10" s="43"/>
      <c r="J10" s="42" t="s">
        <v>9</v>
      </c>
      <c r="K10" s="42" t="s">
        <v>10</v>
      </c>
      <c r="L10" s="43"/>
      <c r="M10" s="43"/>
      <c r="N10" s="42" t="s">
        <v>11</v>
      </c>
      <c r="O10" s="43"/>
      <c r="P10" s="42" t="s">
        <v>12</v>
      </c>
      <c r="Q10" s="43"/>
      <c r="R10" s="43"/>
      <c r="S10" s="43" t="s">
        <v>13</v>
      </c>
    </row>
    <row r="11" spans="1:19" s="19" customFormat="1" ht="105" x14ac:dyDescent="0.2">
      <c r="A11" s="43"/>
      <c r="B11" s="21" t="s">
        <v>14</v>
      </c>
      <c r="C11" s="22" t="s">
        <v>15</v>
      </c>
      <c r="D11" s="21" t="s">
        <v>16</v>
      </c>
      <c r="E11" s="21" t="s">
        <v>17</v>
      </c>
      <c r="F11" s="21" t="s">
        <v>18</v>
      </c>
      <c r="G11" s="22" t="s">
        <v>19</v>
      </c>
      <c r="H11" s="21" t="s">
        <v>20</v>
      </c>
      <c r="I11" s="21" t="s">
        <v>21</v>
      </c>
      <c r="J11" s="43"/>
      <c r="K11" s="22" t="s">
        <v>19</v>
      </c>
      <c r="L11" s="21" t="s">
        <v>20</v>
      </c>
      <c r="M11" s="21" t="s">
        <v>22</v>
      </c>
      <c r="N11" s="21" t="s">
        <v>23</v>
      </c>
      <c r="O11" s="21" t="s">
        <v>24</v>
      </c>
      <c r="P11" s="21" t="s">
        <v>25</v>
      </c>
      <c r="Q11" s="22" t="s">
        <v>6</v>
      </c>
      <c r="R11" s="21" t="s">
        <v>26</v>
      </c>
      <c r="S11" s="43"/>
    </row>
    <row r="12" spans="1:19" s="23" customFormat="1" ht="10.5" x14ac:dyDescent="0.25">
      <c r="A12" s="22"/>
      <c r="B12" s="22">
        <v>1</v>
      </c>
      <c r="C12" s="22">
        <v>2</v>
      </c>
      <c r="D12" s="22">
        <v>3</v>
      </c>
      <c r="E12" s="22">
        <v>4</v>
      </c>
      <c r="F12" s="22">
        <v>5</v>
      </c>
      <c r="G12" s="22">
        <v>6</v>
      </c>
      <c r="H12" s="22">
        <v>7</v>
      </c>
      <c r="I12" s="22">
        <v>8</v>
      </c>
      <c r="J12" s="21">
        <v>9</v>
      </c>
      <c r="K12" s="22">
        <v>10</v>
      </c>
      <c r="L12" s="22">
        <v>11</v>
      </c>
      <c r="M12" s="22">
        <v>12</v>
      </c>
      <c r="N12" s="22">
        <v>13</v>
      </c>
      <c r="O12" s="21">
        <v>14</v>
      </c>
      <c r="P12" s="22">
        <v>15</v>
      </c>
      <c r="Q12" s="22">
        <v>16</v>
      </c>
      <c r="R12" s="21">
        <v>17</v>
      </c>
      <c r="S12" s="22">
        <v>18</v>
      </c>
    </row>
    <row r="13" spans="1:19" s="23" customFormat="1" ht="10.5" x14ac:dyDescent="0.25">
      <c r="A13" s="15"/>
      <c r="B13" s="15"/>
      <c r="C13" s="15" t="s">
        <v>27</v>
      </c>
      <c r="D13" s="15" t="s">
        <v>28</v>
      </c>
      <c r="E13" s="15" t="s">
        <v>28</v>
      </c>
      <c r="F13" s="5">
        <f>F16</f>
        <v>0</v>
      </c>
      <c r="G13" s="15" t="s">
        <v>28</v>
      </c>
      <c r="H13" s="15" t="s">
        <v>28</v>
      </c>
      <c r="I13" s="5">
        <f>+I16</f>
        <v>0</v>
      </c>
      <c r="J13" s="5">
        <f>J16</f>
        <v>0</v>
      </c>
      <c r="K13" s="15" t="s">
        <v>28</v>
      </c>
      <c r="L13" s="15" t="s">
        <v>28</v>
      </c>
      <c r="M13" s="5">
        <f>M16+M20</f>
        <v>286</v>
      </c>
      <c r="N13" s="15" t="s">
        <v>28</v>
      </c>
      <c r="O13" s="5">
        <f>+O16+O20</f>
        <v>286</v>
      </c>
      <c r="P13" s="15" t="s">
        <v>28</v>
      </c>
      <c r="Q13" s="15" t="s">
        <v>28</v>
      </c>
      <c r="R13" s="5">
        <f>+R16+R20</f>
        <v>286</v>
      </c>
      <c r="S13" s="15" t="s">
        <v>28</v>
      </c>
    </row>
    <row r="14" spans="1:19" s="19" customFormat="1" ht="10.5" x14ac:dyDescent="0.2">
      <c r="A14" s="40" t="s">
        <v>29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</row>
    <row r="15" spans="1:19" s="19" customFormat="1" ht="10.5" x14ac:dyDescent="0.2">
      <c r="A15" s="35" t="s">
        <v>30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s="23" customFormat="1" ht="10.5" x14ac:dyDescent="0.25">
      <c r="A16" s="15"/>
      <c r="B16" s="15"/>
      <c r="C16" s="15" t="s">
        <v>31</v>
      </c>
      <c r="D16" s="15" t="s">
        <v>28</v>
      </c>
      <c r="E16" s="15" t="s">
        <v>28</v>
      </c>
      <c r="F16" s="5">
        <v>0</v>
      </c>
      <c r="G16" s="15" t="s">
        <v>28</v>
      </c>
      <c r="H16" s="15" t="s">
        <v>28</v>
      </c>
      <c r="I16" s="5">
        <v>0</v>
      </c>
      <c r="J16" s="5">
        <v>0</v>
      </c>
      <c r="K16" s="15" t="s">
        <v>28</v>
      </c>
      <c r="L16" s="15" t="s">
        <v>28</v>
      </c>
      <c r="M16" s="5">
        <f>SUM(M18)</f>
        <v>0</v>
      </c>
      <c r="N16" s="15" t="s">
        <v>28</v>
      </c>
      <c r="O16" s="5">
        <f>SUM(O18)</f>
        <v>0</v>
      </c>
      <c r="P16" s="15" t="s">
        <v>28</v>
      </c>
      <c r="Q16" s="15" t="s">
        <v>28</v>
      </c>
      <c r="R16" s="5">
        <f>SUM(R18)</f>
        <v>0</v>
      </c>
      <c r="S16" s="15" t="s">
        <v>28</v>
      </c>
    </row>
    <row r="17" spans="1:19" s="19" customFormat="1" ht="10.5" x14ac:dyDescent="0.2">
      <c r="A17" s="36" t="s">
        <v>32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s="19" customFormat="1" ht="10.5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19" s="19" customFormat="1" ht="10.5" x14ac:dyDescent="0.2">
      <c r="A19" s="35" t="s">
        <v>33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 s="23" customFormat="1" ht="10.5" x14ac:dyDescent="0.25">
      <c r="A20" s="15"/>
      <c r="B20" s="15"/>
      <c r="C20" s="15" t="s">
        <v>31</v>
      </c>
      <c r="D20" s="15" t="s">
        <v>28</v>
      </c>
      <c r="E20" s="15" t="s">
        <v>28</v>
      </c>
      <c r="F20" s="15" t="s">
        <v>28</v>
      </c>
      <c r="G20" s="15" t="s">
        <v>28</v>
      </c>
      <c r="H20" s="15" t="s">
        <v>28</v>
      </c>
      <c r="I20" s="15" t="s">
        <v>28</v>
      </c>
      <c r="J20" s="15" t="s">
        <v>28</v>
      </c>
      <c r="K20" s="15" t="s">
        <v>28</v>
      </c>
      <c r="L20" s="15" t="s">
        <v>28</v>
      </c>
      <c r="M20" s="5">
        <v>286</v>
      </c>
      <c r="N20" s="15" t="s">
        <v>28</v>
      </c>
      <c r="O20" s="5">
        <v>286</v>
      </c>
      <c r="P20" s="15" t="s">
        <v>28</v>
      </c>
      <c r="Q20" s="15" t="s">
        <v>28</v>
      </c>
      <c r="R20" s="5">
        <v>286</v>
      </c>
      <c r="S20" s="15" t="s">
        <v>28</v>
      </c>
    </row>
    <row r="21" spans="1:19" s="19" customFormat="1" ht="10.5" x14ac:dyDescent="0.2">
      <c r="A21" s="36" t="s">
        <v>32</v>
      </c>
      <c r="B21" s="36"/>
      <c r="C21" s="37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s="19" customFormat="1" ht="31.5" x14ac:dyDescent="0.2">
      <c r="A22" s="8">
        <v>1</v>
      </c>
      <c r="B22" s="24" t="s">
        <v>54</v>
      </c>
      <c r="C22" s="11" t="s">
        <v>52</v>
      </c>
      <c r="D22" s="9" t="s">
        <v>39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  <c r="K22" s="14">
        <v>1</v>
      </c>
      <c r="L22" s="25">
        <v>286000</v>
      </c>
      <c r="M22" s="5">
        <v>286</v>
      </c>
      <c r="N22" s="14">
        <v>1</v>
      </c>
      <c r="O22" s="5">
        <v>286</v>
      </c>
      <c r="P22" s="11" t="s">
        <v>51</v>
      </c>
      <c r="Q22" s="8">
        <v>4269</v>
      </c>
      <c r="R22" s="5">
        <v>286</v>
      </c>
      <c r="S22" s="15" t="s">
        <v>53</v>
      </c>
    </row>
    <row r="23" spans="1:19" ht="14.25" customHeight="1" x14ac:dyDescent="0.25">
      <c r="A23" s="26"/>
    </row>
    <row r="27" spans="1:19" x14ac:dyDescent="0.25">
      <c r="D27" s="26"/>
    </row>
    <row r="28" spans="1:19" x14ac:dyDescent="0.25">
      <c r="D28" s="26"/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04-5-1</vt:lpstr>
      <vt:lpstr>08-2-4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ANI</cp:lastModifiedBy>
  <dcterms:created xsi:type="dcterms:W3CDTF">2023-02-07T08:24:55Z</dcterms:created>
  <dcterms:modified xsi:type="dcterms:W3CDTF">2026-05-27T06:09:22Z</dcterms:modified>
</cp:coreProperties>
</file>